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lyudmyla_lorentzen_vav_oslo_kommune_no/Documents/Anskaffelser/205 2025 Rammeavtale om koagulant/Konkurransegrunnlag/Endring i konkurransegrunnlaget fra 26.05.2026/Konkurransegrunnlag godkjent/"/>
    </mc:Choice>
  </mc:AlternateContent>
  <xr:revisionPtr revIDLastSave="0" documentId="8_{93B9C4A0-A828-41AB-928D-EAE29149216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7" i="1" s="1"/>
  <c r="E5" i="1"/>
  <c r="F5" i="1" s="1"/>
  <c r="F8" i="1" l="1"/>
  <c r="E8" i="1"/>
</calcChain>
</file>

<file path=xl/sharedStrings.xml><?xml version="1.0" encoding="utf-8"?>
<sst xmlns="http://schemas.openxmlformats.org/spreadsheetml/2006/main" count="31" uniqueCount="27">
  <si>
    <t>Anskaffelse 205/2025 - Rammeavtale om kjøp og leveranse av koagulant til vannbehandling</t>
  </si>
  <si>
    <t>Post</t>
  </si>
  <si>
    <t>Beskrivelse</t>
  </si>
  <si>
    <t>Koagulant iht. vedlegg 1 Kravspesifikasjon</t>
  </si>
  <si>
    <t>Estimat tonn per år*</t>
  </si>
  <si>
    <t>Totalsum, per år</t>
  </si>
  <si>
    <t>Totalsum, 8 års periode</t>
  </si>
  <si>
    <t>Estimat leveranser per år*</t>
  </si>
  <si>
    <t>Pris, per leveranse</t>
  </si>
  <si>
    <t>Transportkostnader per leveranse</t>
  </si>
  <si>
    <t>2 ganger i uke/52 uker</t>
  </si>
  <si>
    <t>Totalt</t>
  </si>
  <si>
    <t xml:space="preserve">*Estimatet ble laget på bakgrunn av historiske tall og forventet fremtidig bruk etter Oppdragsgiverens beste skjønn. Det konkrete uttaket er avhengig av etatens skiftende behov i avtaleperioden. Det presiseres at avtalen ikke medfører noen kjøpsplikt for VAV. </t>
  </si>
  <si>
    <t>Leverandørens kommentarer</t>
  </si>
  <si>
    <t xml:space="preserve">Pris, per tonn </t>
  </si>
  <si>
    <t xml:space="preserve">Post </t>
  </si>
  <si>
    <t>Miljøegenskaper til kjøretøy</t>
  </si>
  <si>
    <t>Nullutslippskjøretøy (dvs. 100 % batterielektrisk eller hydrogen) som tilbys fra kontraktsstart</t>
  </si>
  <si>
    <t>Leverandørens tilbud (Ja/Nei)</t>
  </si>
  <si>
    <t>Biogasskjøretøy som minimum oppfyller Euroklasse 6/VI fra kontraktsstart</t>
  </si>
  <si>
    <t>Vekting</t>
  </si>
  <si>
    <t>Poengscore</t>
  </si>
  <si>
    <t>Poengscore=10*0,1(10%)</t>
  </si>
  <si>
    <t>Poengscore=5*0,1(10%)</t>
  </si>
  <si>
    <t>I. Prisskjema -70 % (beregnes iht. konkurransegrunlagets punkt 5.2.1)</t>
  </si>
  <si>
    <t>II.Miljøegenskaper til transport - 10%</t>
  </si>
  <si>
    <t>Alle priser skal oppgis i NOK, eks.mva. Tilbudspriser skal inkludere alle kostnader for gjennomføring av oppdrag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</si>
</sst>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6" xfId="0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0" fillId="0" borderId="3" xfId="0" applyBorder="1"/>
    <xf numFmtId="0" fontId="0" fillId="0" borderId="9" xfId="0" applyBorder="1"/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3" xfId="0" applyBorder="1" applyAlignment="1">
      <alignment horizontal="center"/>
    </xf>
    <xf numFmtId="0" fontId="0" fillId="3" borderId="5" xfId="0" applyFill="1" applyBorder="1"/>
    <xf numFmtId="0" fontId="4" fillId="3" borderId="2" xfId="0" applyFont="1" applyFill="1" applyBorder="1"/>
    <xf numFmtId="0" fontId="1" fillId="4" borderId="5" xfId="0" applyFont="1" applyFill="1" applyBorder="1"/>
    <xf numFmtId="0" fontId="0" fillId="4" borderId="6" xfId="0" applyFill="1" applyBorder="1"/>
    <xf numFmtId="0" fontId="0" fillId="4" borderId="7" xfId="0" applyFill="1" applyBorder="1"/>
    <xf numFmtId="0" fontId="1" fillId="5" borderId="5" xfId="0" applyFont="1" applyFill="1" applyBorder="1"/>
    <xf numFmtId="0" fontId="1" fillId="5" borderId="6" xfId="0" applyFont="1" applyFill="1" applyBorder="1"/>
    <xf numFmtId="0" fontId="1" fillId="5" borderId="7" xfId="0" applyFont="1" applyFill="1" applyBorder="1"/>
    <xf numFmtId="0" fontId="1" fillId="6" borderId="2" xfId="0" applyFont="1" applyFill="1" applyBorder="1" applyAlignment="1">
      <alignment horizontal="center"/>
    </xf>
    <xf numFmtId="0" fontId="5" fillId="0" borderId="0" xfId="0" applyFont="1"/>
    <xf numFmtId="0" fontId="0" fillId="0" borderId="5" xfId="0" applyBorder="1" applyAlignment="1">
      <alignment horizontal="center"/>
    </xf>
    <xf numFmtId="0" fontId="6" fillId="0" borderId="2" xfId="0" applyFont="1" applyBorder="1" applyAlignment="1">
      <alignment wrapText="1"/>
    </xf>
    <xf numFmtId="0" fontId="1" fillId="6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/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98" zoomScaleNormal="98" workbookViewId="0">
      <selection activeCell="M29" sqref="M29"/>
    </sheetView>
  </sheetViews>
  <sheetFormatPr baseColWidth="10" defaultColWidth="8.7109375" defaultRowHeight="15" x14ac:dyDescent="0.25"/>
  <cols>
    <col min="1" max="1" width="22" customWidth="1"/>
    <col min="2" max="2" width="32.85546875" customWidth="1"/>
    <col min="3" max="3" width="23.140625" customWidth="1"/>
    <col min="4" max="4" width="27.85546875" customWidth="1"/>
    <col min="5" max="5" width="22.7109375" customWidth="1"/>
    <col min="6" max="6" width="28.7109375" customWidth="1"/>
  </cols>
  <sheetData>
    <row r="1" spans="1:10" ht="27.95" customHeight="1" thickBot="1" x14ac:dyDescent="0.3">
      <c r="A1" s="27" t="s">
        <v>0</v>
      </c>
    </row>
    <row r="2" spans="1:10" ht="26.45" customHeight="1" thickBot="1" x14ac:dyDescent="0.3">
      <c r="A2" s="20" t="s">
        <v>24</v>
      </c>
      <c r="B2" s="21"/>
      <c r="C2" s="21"/>
      <c r="D2" s="21"/>
      <c r="E2" s="21"/>
      <c r="F2" s="22"/>
    </row>
    <row r="3" spans="1:10" ht="15.95" customHeight="1" thickBot="1" x14ac:dyDescent="0.3">
      <c r="A3" s="36" t="s">
        <v>26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0.45" customHeight="1" thickBot="1" x14ac:dyDescent="0.3">
      <c r="A4" s="13" t="s">
        <v>1</v>
      </c>
      <c r="B4" s="4" t="s">
        <v>2</v>
      </c>
      <c r="C4" s="4" t="s">
        <v>4</v>
      </c>
      <c r="D4" s="6" t="s">
        <v>14</v>
      </c>
      <c r="E4" s="4" t="s">
        <v>5</v>
      </c>
      <c r="F4" s="7" t="s">
        <v>6</v>
      </c>
      <c r="G4" s="1"/>
    </row>
    <row r="5" spans="1:10" ht="30.95" customHeight="1" thickBot="1" x14ac:dyDescent="0.3">
      <c r="A5" s="14">
        <v>1</v>
      </c>
      <c r="B5" s="16" t="s">
        <v>3</v>
      </c>
      <c r="C5" s="9">
        <v>2000</v>
      </c>
      <c r="D5" s="9"/>
      <c r="E5" s="9">
        <f>C5*D5</f>
        <v>0</v>
      </c>
      <c r="F5" s="10">
        <f>E5*8</f>
        <v>0</v>
      </c>
    </row>
    <row r="6" spans="1:10" ht="38.25" customHeight="1" thickBot="1" x14ac:dyDescent="0.3">
      <c r="A6" s="13" t="s">
        <v>1</v>
      </c>
      <c r="B6" s="4" t="s">
        <v>2</v>
      </c>
      <c r="C6" s="5" t="s">
        <v>7</v>
      </c>
      <c r="D6" s="6" t="s">
        <v>8</v>
      </c>
      <c r="E6" s="4" t="s">
        <v>5</v>
      </c>
      <c r="F6" s="7" t="s">
        <v>6</v>
      </c>
    </row>
    <row r="7" spans="1:10" ht="27.6" customHeight="1" thickBot="1" x14ac:dyDescent="0.3">
      <c r="A7" s="15">
        <v>2</v>
      </c>
      <c r="B7" s="11" t="s">
        <v>9</v>
      </c>
      <c r="C7" s="17" t="s">
        <v>10</v>
      </c>
      <c r="D7" s="11"/>
      <c r="E7" s="11">
        <f>(D7*2)*52</f>
        <v>0</v>
      </c>
      <c r="F7" s="12">
        <f>E7*8</f>
        <v>0</v>
      </c>
    </row>
    <row r="8" spans="1:10" ht="22.5" customHeight="1" thickBot="1" x14ac:dyDescent="0.3">
      <c r="A8" s="18"/>
      <c r="B8" s="19" t="s">
        <v>11</v>
      </c>
      <c r="C8" s="3"/>
      <c r="D8" s="3"/>
      <c r="E8" s="2">
        <f>E5+E7</f>
        <v>0</v>
      </c>
      <c r="F8" s="8">
        <f>F5+F7</f>
        <v>0</v>
      </c>
    </row>
    <row r="9" spans="1:10" ht="15.75" thickBot="1" x14ac:dyDescent="0.3"/>
    <row r="10" spans="1:10" ht="30.6" customHeight="1" thickBot="1" x14ac:dyDescent="0.3">
      <c r="B10" s="38" t="s">
        <v>12</v>
      </c>
      <c r="C10" s="39"/>
      <c r="D10" s="39"/>
      <c r="E10" s="39"/>
      <c r="F10" s="40"/>
    </row>
    <row r="12" spans="1:10" ht="15.75" thickBot="1" x14ac:dyDescent="0.3"/>
    <row r="13" spans="1:10" ht="27" customHeight="1" thickBot="1" x14ac:dyDescent="0.3">
      <c r="A13" s="23" t="s">
        <v>25</v>
      </c>
      <c r="B13" s="24"/>
      <c r="C13" s="24"/>
      <c r="D13" s="24"/>
      <c r="E13" s="24"/>
      <c r="F13" s="25"/>
    </row>
    <row r="14" spans="1:10" ht="24" customHeight="1" thickBot="1" x14ac:dyDescent="0.3">
      <c r="A14" s="26" t="s">
        <v>15</v>
      </c>
      <c r="B14" s="26" t="s">
        <v>16</v>
      </c>
      <c r="C14" s="26" t="s">
        <v>20</v>
      </c>
      <c r="D14" s="30" t="s">
        <v>18</v>
      </c>
      <c r="E14" s="34" t="s">
        <v>21</v>
      </c>
      <c r="F14" s="35" t="s">
        <v>13</v>
      </c>
    </row>
    <row r="15" spans="1:10" ht="46.5" customHeight="1" thickBot="1" x14ac:dyDescent="0.3">
      <c r="A15" s="28">
        <v>1</v>
      </c>
      <c r="B15" s="29" t="s">
        <v>17</v>
      </c>
      <c r="C15" s="31">
        <v>10</v>
      </c>
      <c r="D15" s="33"/>
      <c r="E15" s="32" t="s">
        <v>22</v>
      </c>
      <c r="F15" s="2"/>
    </row>
    <row r="16" spans="1:10" ht="30.95" customHeight="1" thickBot="1" x14ac:dyDescent="0.3">
      <c r="A16" s="28">
        <v>2</v>
      </c>
      <c r="B16" s="29" t="s">
        <v>19</v>
      </c>
      <c r="C16" s="31">
        <v>5</v>
      </c>
      <c r="D16" s="33"/>
      <c r="E16" s="32" t="s">
        <v>23</v>
      </c>
      <c r="F16" s="2"/>
    </row>
  </sheetData>
  <mergeCells count="2">
    <mergeCell ref="A3:J3"/>
    <mergeCell ref="B10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Lyudmyla Lorentzen</dc:creator>
  <cp:lastModifiedBy>Lyudmyla V Lorentzen</cp:lastModifiedBy>
  <dcterms:created xsi:type="dcterms:W3CDTF">2015-06-05T18:19:34Z</dcterms:created>
  <dcterms:modified xsi:type="dcterms:W3CDTF">2026-06-03T11:48:59Z</dcterms:modified>
</cp:coreProperties>
</file>